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9320" windowHeight="11640" activeTab="2"/>
  </bookViews>
  <sheets>
    <sheet name="дод.1" sheetId="3" r:id="rId1"/>
    <sheet name="дод.2" sheetId="1" r:id="rId2"/>
    <sheet name="дод.3" sheetId="2" r:id="rId3"/>
  </sheets>
  <calcPr calcId="145621"/>
</workbook>
</file>

<file path=xl/calcChain.xml><?xml version="1.0" encoding="utf-8"?>
<calcChain xmlns="http://schemas.openxmlformats.org/spreadsheetml/2006/main">
  <c r="H14" i="2" l="1"/>
  <c r="H13" i="2" s="1"/>
  <c r="H38" i="2" s="1"/>
  <c r="C18" i="3"/>
  <c r="C17" i="3"/>
  <c r="C16" i="3"/>
  <c r="C15" i="3"/>
  <c r="C14" i="3"/>
  <c r="C13" i="3"/>
  <c r="C12" i="3"/>
  <c r="C11" i="3"/>
</calcChain>
</file>

<file path=xl/sharedStrings.xml><?xml version="1.0" encoding="utf-8"?>
<sst xmlns="http://schemas.openxmlformats.org/spreadsheetml/2006/main" count="141" uniqueCount="93">
  <si>
    <t>(грн.)</t>
  </si>
  <si>
    <t>Код</t>
  </si>
  <si>
    <t>Найменування згідно з класифікацією фінансування бюджету</t>
  </si>
  <si>
    <t>Всього</t>
  </si>
  <si>
    <t>Загальний фонд</t>
  </si>
  <si>
    <t>Спеціальний фонд</t>
  </si>
  <si>
    <t>в т.ч. бюджет розвитку</t>
  </si>
  <si>
    <t>Внутрішнє фінансування</t>
  </si>
  <si>
    <t>Фінансування за рахунок зміни залишків коштів бюджетів</t>
  </si>
  <si>
    <t>Кошти, що передаються із загального фонду бюджету до бюджету розвитку (спеціального фонду)</t>
  </si>
  <si>
    <t>Фінансування за активними операціями</t>
  </si>
  <si>
    <t>Зміни обсягів бюджетних коштів</t>
  </si>
  <si>
    <t>Начальник фінансового управління</t>
  </si>
  <si>
    <t>А.Гаркун</t>
  </si>
  <si>
    <t>Київської районної в м. Полтаві ради</t>
  </si>
  <si>
    <t>Фінансування бюджету Київського району на 2015 рік</t>
  </si>
  <si>
    <t>РОЗПОДІЛ</t>
  </si>
  <si>
    <t>Код програмної класифікації видатків та кредитування місцевого бюджету1</t>
  </si>
  <si>
    <t>Код тимчасової класифікації видатків та кредитування місцевого бюджету</t>
  </si>
  <si>
    <t>Код функціональної класифікації видатків та кредитування бюджету</t>
  </si>
  <si>
    <t>Найменування згідно з типовою відомчою/типовою програмною2/тимчасовою класифікацією видатків та кредитування місцевого бюджету</t>
  </si>
  <si>
    <t>РАЗОМ</t>
  </si>
  <si>
    <t>видатки споживання</t>
  </si>
  <si>
    <t>з них</t>
  </si>
  <si>
    <t>видатки розвитку</t>
  </si>
  <si>
    <t>оплата праці</t>
  </si>
  <si>
    <t>комунальні послуги та енергоносії</t>
  </si>
  <si>
    <t>бюджет розвитку</t>
  </si>
  <si>
    <t>03</t>
  </si>
  <si>
    <t>Виконавчий комітет Київської районної в м. Полтаві ради</t>
  </si>
  <si>
    <t>090000</t>
  </si>
  <si>
    <t>Соціальний захист та соціальне забезпечення</t>
  </si>
  <si>
    <t>1040</t>
  </si>
  <si>
    <t>15</t>
  </si>
  <si>
    <t>Управління праці та соціального захисту населення виконавчого комітету  Київської районної в м. Полтаві ради</t>
  </si>
  <si>
    <t>010000</t>
  </si>
  <si>
    <t>Державне управління</t>
  </si>
  <si>
    <t>010116</t>
  </si>
  <si>
    <t>0111</t>
  </si>
  <si>
    <t>Органи місцевого самоврядування</t>
  </si>
  <si>
    <t xml:space="preserve"> </t>
  </si>
  <si>
    <t>видатків бюджету Київського району на 2015 рік</t>
  </si>
  <si>
    <t>Додаток  2</t>
  </si>
  <si>
    <t>до рішення  третьої позачергової сесії</t>
  </si>
  <si>
    <t>сьомого скликання від 22.12.2015</t>
  </si>
  <si>
    <t>250000</t>
  </si>
  <si>
    <t>Видатки, не віднесені до основних груп</t>
  </si>
  <si>
    <t>250404</t>
  </si>
  <si>
    <t>0133</t>
  </si>
  <si>
    <t>Інші видатки</t>
  </si>
  <si>
    <t>090201</t>
  </si>
  <si>
    <t>1030</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</si>
  <si>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</si>
  <si>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090202</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</si>
  <si>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t>
  </si>
  <si>
    <t>090209</t>
  </si>
  <si>
    <t>1070</t>
  </si>
  <si>
    <t>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</si>
  <si>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090302</t>
  </si>
  <si>
    <t>Допомога у зв`язку з вагітністю і пологами</t>
  </si>
  <si>
    <t>090303</t>
  </si>
  <si>
    <t>Допомога до досягнення дитиною трирічного віку</t>
  </si>
  <si>
    <t>090304</t>
  </si>
  <si>
    <t>Допомога при народженні дитини</t>
  </si>
  <si>
    <t>090306</t>
  </si>
  <si>
    <t>Допомога на дітей одиноким матерям</t>
  </si>
  <si>
    <t>090308</t>
  </si>
  <si>
    <t>Допомога при усиновленні дитини</t>
  </si>
  <si>
    <t>090405</t>
  </si>
  <si>
    <t>1060</t>
  </si>
  <si>
    <t>Субсидії населенню для відшкодування витрат на оплату житлово-комунальних послуг</t>
  </si>
  <si>
    <t>090407</t>
  </si>
  <si>
    <t>Компенсація населенню додаткових витрат на оплату послуг газопостачання, центрального опалення та централізованого постачання гарячої води</t>
  </si>
  <si>
    <t>170000</t>
  </si>
  <si>
    <t>Транспорт, дорожнє господарство, зв`язок, телекомунікації та інформатика</t>
  </si>
  <si>
    <t>170302</t>
  </si>
  <si>
    <t>Компенсаційні виплати за пільговий проїзд окремих категорій громадян на залізничному транспорті</t>
  </si>
  <si>
    <t>170602</t>
  </si>
  <si>
    <t>Компенсаційні виплати на пільговий проїзд електротранспортом окремим категоріям громадян</t>
  </si>
  <si>
    <t>75</t>
  </si>
  <si>
    <t>Фінансове управління виконавчого комітету Київської районної в м. Полтаві ради</t>
  </si>
  <si>
    <t>Доходи бюджету Київського району на 2015 рік</t>
  </si>
  <si>
    <t>Найменування згідно з класифікацією доходів бюджету</t>
  </si>
  <si>
    <t>Офіційні трансферти  </t>
  </si>
  <si>
    <t>Від органів державного управління  </t>
  </si>
  <si>
    <t>Субвенції  </t>
  </si>
  <si>
    <t>ВСЬОГО ДОХОДІВ</t>
  </si>
  <si>
    <t>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</si>
  <si>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t>
  </si>
  <si>
    <t>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t>
  </si>
  <si>
    <t>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</si>
  <si>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Додаток  1</t>
  </si>
  <si>
    <t>Додаток  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</si>
</sst>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theme="1"/>
      <name val="Calibri"/>
      <family val="2"/>
      <charset val="204"/>
      <scheme val="minor"/>
    </font>
    <font>
      <sz val="10"/>
      <name val="Arial Cyr"/>
      <charset val="204"/>
    </font>
    <font>
      <sz val="12"/>
      <name val="Times New Roman"/>
      <family val="1"/>
      <charset val="204"/>
    </font>
    <font>
      <sz val="12"/>
      <color indexed="8"/>
      <name val="Times New Roman"/>
      <family val="1"/>
      <charset val="204"/>
    </font>
    <font>
      <b/>
      <sz val="11"/>
      <color indexed="8"/>
      <name val="Times New Roman"/>
      <family val="1"/>
      <charset val="204"/>
    </font>
    <font>
      <sz val="11"/>
      <color indexed="8"/>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6">
    <xf numFmtId="0" fontId="0" fillId="0" borderId="0" xfId="0"/>
    <xf numFmtId="0" fontId="0" fillId="2" borderId="0" xfId="0" applyFill="1"/>
    <xf numFmtId="0" fontId="2" fillId="2" borderId="0" xfId="1" applyFont="1" applyFill="1" applyAlignment="1">
      <alignment horizontal="left" vertical="center"/>
    </xf>
    <xf numFmtId="0" fontId="3" fillId="2" borderId="0" xfId="0" applyFont="1" applyFill="1"/>
    <xf numFmtId="0" fontId="2" fillId="2" borderId="0" xfId="1" applyFont="1" applyFill="1" applyAlignment="1">
      <alignment horizontal="left"/>
    </xf>
    <xf numFmtId="0" fontId="5" fillId="2" borderId="0" xfId="0" applyFont="1" applyFill="1"/>
    <xf numFmtId="0" fontId="5" fillId="2" borderId="0" xfId="0" applyFont="1" applyFill="1" applyAlignment="1">
      <alignment horizontal="right"/>
    </xf>
    <xf numFmtId="0" fontId="0" fillId="0" borderId="0" xfId="0" applyFill="1"/>
    <xf numFmtId="0" fontId="6" fillId="2" borderId="1" xfId="0" applyFont="1" applyFill="1" applyBorder="1" applyAlignment="1">
      <alignment horizontal="center" vertical="center" wrapText="1"/>
    </xf>
    <xf numFmtId="0" fontId="7" fillId="2" borderId="1" xfId="0" applyFont="1" applyFill="1" applyBorder="1" applyAlignment="1">
      <alignment vertical="center"/>
    </xf>
    <xf numFmtId="0" fontId="7" fillId="2" borderId="1" xfId="0" applyFont="1" applyFill="1" applyBorder="1" applyAlignment="1">
      <alignment vertical="center" wrapText="1"/>
    </xf>
    <xf numFmtId="2" fontId="7" fillId="2" borderId="1" xfId="0" applyNumberFormat="1" applyFont="1" applyFill="1" applyBorder="1" applyAlignment="1">
      <alignment vertical="center"/>
    </xf>
    <xf numFmtId="0" fontId="6" fillId="2" borderId="1" xfId="0" applyFont="1" applyFill="1" applyBorder="1" applyAlignment="1">
      <alignment vertical="center"/>
    </xf>
    <xf numFmtId="0" fontId="6" fillId="2" borderId="1" xfId="0" applyFont="1" applyFill="1" applyBorder="1" applyAlignment="1">
      <alignment vertical="center" wrapText="1"/>
    </xf>
    <xf numFmtId="2" fontId="6" fillId="2" borderId="1" xfId="0" applyNumberFormat="1" applyFont="1" applyFill="1" applyBorder="1" applyAlignment="1">
      <alignment vertical="center"/>
    </xf>
    <xf numFmtId="0" fontId="4" fillId="0" borderId="0" xfId="0" applyFont="1" applyAlignment="1">
      <alignment horizontal="left"/>
    </xf>
    <xf numFmtId="0" fontId="5" fillId="0" borderId="0" xfId="0" applyFont="1"/>
    <xf numFmtId="0" fontId="6" fillId="2" borderId="0" xfId="0" applyFont="1" applyFill="1"/>
    <xf numFmtId="0" fontId="6" fillId="2" borderId="0" xfId="0" applyFont="1" applyFill="1" applyAlignment="1">
      <alignment horizontal="right"/>
    </xf>
    <xf numFmtId="0" fontId="7" fillId="2" borderId="0" xfId="0" applyFont="1" applyFill="1" applyAlignment="1">
      <alignment horizontal="left"/>
    </xf>
    <xf numFmtId="0" fontId="5" fillId="2" borderId="1" xfId="0" applyFont="1" applyFill="1" applyBorder="1" applyAlignment="1">
      <alignment horizontal="center" vertical="center" wrapText="1"/>
    </xf>
    <xf numFmtId="0" fontId="4" fillId="2" borderId="1" xfId="0" quotePrefix="1" applyFont="1" applyFill="1" applyBorder="1" applyAlignment="1">
      <alignment horizontal="center" vertical="center" wrapText="1"/>
    </xf>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4" fillId="2" borderId="1" xfId="0" quotePrefix="1" applyNumberFormat="1" applyFont="1" applyFill="1" applyBorder="1" applyAlignment="1">
      <alignment vertical="center" wrapText="1"/>
    </xf>
    <xf numFmtId="2" fontId="4" fillId="2" borderId="1" xfId="0" applyNumberFormat="1" applyFont="1" applyFill="1" applyBorder="1" applyAlignment="1">
      <alignment vertical="center" wrapText="1"/>
    </xf>
    <xf numFmtId="0" fontId="5" fillId="2" borderId="1" xfId="0" quotePrefix="1" applyFont="1" applyFill="1" applyBorder="1" applyAlignment="1">
      <alignment horizontal="center" vertical="center" wrapText="1"/>
    </xf>
    <xf numFmtId="2" fontId="5" fillId="2" borderId="1" xfId="0" quotePrefix="1" applyNumberFormat="1" applyFont="1" applyFill="1" applyBorder="1" applyAlignment="1">
      <alignment horizontal="center" vertical="center" wrapText="1"/>
    </xf>
    <xf numFmtId="2" fontId="5" fillId="2" borderId="1" xfId="0" applyNumberFormat="1" applyFont="1" applyFill="1" applyBorder="1" applyAlignment="1">
      <alignment vertical="center" wrapText="1"/>
    </xf>
    <xf numFmtId="2" fontId="5" fillId="2" borderId="1" xfId="0" applyNumberFormat="1" applyFont="1" applyFill="1" applyBorder="1" applyAlignment="1">
      <alignment horizontal="center" vertical="center" wrapText="1"/>
    </xf>
    <xf numFmtId="0" fontId="7" fillId="2" borderId="0" xfId="0" applyFont="1" applyFill="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0" xfId="0" applyFont="1" applyFill="1" applyAlignment="1">
      <alignment horizontal="center"/>
    </xf>
    <xf numFmtId="0" fontId="5" fillId="2" borderId="0" xfId="0" applyFont="1" applyFill="1" applyAlignment="1">
      <alignment horizontal="center"/>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opLeftCell="A16" workbookViewId="0">
      <selection activeCell="B34" sqref="B34"/>
    </sheetView>
  </sheetViews>
  <sheetFormatPr defaultRowHeight="15.75" x14ac:dyDescent="0.25"/>
  <cols>
    <col min="1" max="1" width="17.28515625" style="17" customWidth="1"/>
    <col min="2" max="2" width="40.140625" style="17" customWidth="1"/>
    <col min="3" max="3" width="18.140625" style="17" customWidth="1"/>
    <col min="4" max="4" width="15.28515625" style="17" customWidth="1"/>
    <col min="5" max="5" width="9.140625" style="17"/>
    <col min="6" max="6" width="17.7109375" style="17" customWidth="1"/>
    <col min="7" max="16384" width="9.140625" style="17"/>
  </cols>
  <sheetData>
    <row r="1" spans="1:6" x14ac:dyDescent="0.25">
      <c r="D1" s="2" t="s">
        <v>91</v>
      </c>
      <c r="E1" s="3"/>
      <c r="F1" s="3"/>
    </row>
    <row r="2" spans="1:6" x14ac:dyDescent="0.25">
      <c r="D2" s="4" t="s">
        <v>43</v>
      </c>
      <c r="E2" s="3"/>
      <c r="F2" s="3"/>
    </row>
    <row r="3" spans="1:6" x14ac:dyDescent="0.25">
      <c r="D3" s="4" t="s">
        <v>14</v>
      </c>
      <c r="E3" s="3"/>
      <c r="F3" s="3"/>
    </row>
    <row r="4" spans="1:6" x14ac:dyDescent="0.25">
      <c r="D4" s="4" t="s">
        <v>44</v>
      </c>
      <c r="E4" s="3"/>
      <c r="F4" s="3"/>
    </row>
    <row r="5" spans="1:6" ht="31.5" customHeight="1" x14ac:dyDescent="0.25">
      <c r="A5" s="30" t="s">
        <v>81</v>
      </c>
      <c r="B5" s="31"/>
      <c r="C5" s="31"/>
      <c r="D5" s="31"/>
      <c r="E5" s="31"/>
      <c r="F5" s="31"/>
    </row>
    <row r="6" spans="1:6" x14ac:dyDescent="0.25">
      <c r="F6" s="18" t="s">
        <v>0</v>
      </c>
    </row>
    <row r="7" spans="1:6" x14ac:dyDescent="0.25">
      <c r="A7" s="32" t="s">
        <v>1</v>
      </c>
      <c r="B7" s="32" t="s">
        <v>82</v>
      </c>
      <c r="C7" s="32" t="s">
        <v>3</v>
      </c>
      <c r="D7" s="32" t="s">
        <v>4</v>
      </c>
      <c r="E7" s="32" t="s">
        <v>5</v>
      </c>
      <c r="F7" s="32"/>
    </row>
    <row r="8" spans="1:6" x14ac:dyDescent="0.25">
      <c r="A8" s="32"/>
      <c r="B8" s="32"/>
      <c r="C8" s="32"/>
      <c r="D8" s="32"/>
      <c r="E8" s="32" t="s">
        <v>3</v>
      </c>
      <c r="F8" s="32" t="s">
        <v>6</v>
      </c>
    </row>
    <row r="9" spans="1:6" x14ac:dyDescent="0.25">
      <c r="A9" s="32"/>
      <c r="B9" s="32"/>
      <c r="C9" s="32"/>
      <c r="D9" s="32"/>
      <c r="E9" s="32"/>
      <c r="F9" s="32"/>
    </row>
    <row r="10" spans="1:6" x14ac:dyDescent="0.25">
      <c r="A10" s="8">
        <v>1</v>
      </c>
      <c r="B10" s="8">
        <v>2</v>
      </c>
      <c r="C10" s="8">
        <v>3</v>
      </c>
      <c r="D10" s="8">
        <v>4</v>
      </c>
      <c r="E10" s="8">
        <v>5</v>
      </c>
      <c r="F10" s="8">
        <v>6</v>
      </c>
    </row>
    <row r="11" spans="1:6" ht="22.5" customHeight="1" x14ac:dyDescent="0.25">
      <c r="A11" s="9">
        <v>40000000</v>
      </c>
      <c r="B11" s="10" t="s">
        <v>83</v>
      </c>
      <c r="C11" s="11">
        <f t="shared" ref="C11:C18" si="0">D11+E11</f>
        <v>-6824918.9800000004</v>
      </c>
      <c r="D11" s="11">
        <v>-6824918.9800000004</v>
      </c>
      <c r="E11" s="11">
        <v>0</v>
      </c>
      <c r="F11" s="11">
        <v>0</v>
      </c>
    </row>
    <row r="12" spans="1:6" ht="42.75" customHeight="1" x14ac:dyDescent="0.25">
      <c r="A12" s="9">
        <v>41000000</v>
      </c>
      <c r="B12" s="10" t="s">
        <v>84</v>
      </c>
      <c r="C12" s="11">
        <f t="shared" si="0"/>
        <v>-6824918.9800000004</v>
      </c>
      <c r="D12" s="11">
        <v>-6824918.9800000004</v>
      </c>
      <c r="E12" s="11">
        <v>0</v>
      </c>
      <c r="F12" s="11">
        <v>0</v>
      </c>
    </row>
    <row r="13" spans="1:6" ht="24.75" customHeight="1" x14ac:dyDescent="0.25">
      <c r="A13" s="9">
        <v>41030000</v>
      </c>
      <c r="B13" s="10" t="s">
        <v>85</v>
      </c>
      <c r="C13" s="11">
        <f t="shared" si="0"/>
        <v>-6824918.9800000004</v>
      </c>
      <c r="D13" s="11">
        <v>-6824918.9800000004</v>
      </c>
      <c r="E13" s="11">
        <v>0</v>
      </c>
      <c r="F13" s="11">
        <v>0</v>
      </c>
    </row>
    <row r="14" spans="1:6" ht="101.25" customHeight="1" x14ac:dyDescent="0.25">
      <c r="A14" s="12">
        <v>41030600</v>
      </c>
      <c r="B14" s="13" t="s">
        <v>87</v>
      </c>
      <c r="C14" s="14">
        <f t="shared" si="0"/>
        <v>-1196900</v>
      </c>
      <c r="D14" s="14">
        <v>-1196900</v>
      </c>
      <c r="E14" s="14">
        <v>0</v>
      </c>
      <c r="F14" s="14">
        <v>0</v>
      </c>
    </row>
    <row r="15" spans="1:6" ht="114.75" customHeight="1" x14ac:dyDescent="0.25">
      <c r="A15" s="12">
        <v>41030800</v>
      </c>
      <c r="B15" s="13" t="s">
        <v>88</v>
      </c>
      <c r="C15" s="14">
        <f t="shared" si="0"/>
        <v>-6520700</v>
      </c>
      <c r="D15" s="14">
        <v>-6520700</v>
      </c>
      <c r="E15" s="14">
        <v>0</v>
      </c>
      <c r="F15" s="14">
        <v>0</v>
      </c>
    </row>
    <row r="16" spans="1:6" ht="111.75" customHeight="1" x14ac:dyDescent="0.25">
      <c r="A16" s="12">
        <v>41030900</v>
      </c>
      <c r="B16" s="13" t="s">
        <v>89</v>
      </c>
      <c r="C16" s="14">
        <f t="shared" si="0"/>
        <v>892700</v>
      </c>
      <c r="D16" s="14">
        <v>892700</v>
      </c>
      <c r="E16" s="14">
        <v>0</v>
      </c>
      <c r="F16" s="14">
        <v>0</v>
      </c>
    </row>
    <row r="17" spans="1:6" ht="99" customHeight="1" x14ac:dyDescent="0.25">
      <c r="A17" s="12">
        <v>41031000</v>
      </c>
      <c r="B17" s="13" t="s">
        <v>90</v>
      </c>
      <c r="C17" s="14">
        <f t="shared" si="0"/>
        <v>-18.98</v>
      </c>
      <c r="D17" s="14">
        <v>-18.98</v>
      </c>
      <c r="E17" s="14">
        <v>0</v>
      </c>
      <c r="F17" s="14">
        <v>0</v>
      </c>
    </row>
    <row r="18" spans="1:6" x14ac:dyDescent="0.25">
      <c r="A18" s="9" t="s">
        <v>86</v>
      </c>
      <c r="B18" s="10"/>
      <c r="C18" s="11">
        <f t="shared" si="0"/>
        <v>-6824918.9800000004</v>
      </c>
      <c r="D18" s="11">
        <v>-6824918.9800000004</v>
      </c>
      <c r="E18" s="11">
        <v>0</v>
      </c>
      <c r="F18" s="11">
        <v>0</v>
      </c>
    </row>
    <row r="21" spans="1:6" x14ac:dyDescent="0.25">
      <c r="B21" s="19" t="s">
        <v>12</v>
      </c>
      <c r="E21" s="19" t="s">
        <v>13</v>
      </c>
    </row>
  </sheetData>
  <mergeCells count="8">
    <mergeCell ref="A5:F5"/>
    <mergeCell ref="A7:A9"/>
    <mergeCell ref="B7:B9"/>
    <mergeCell ref="C7:C9"/>
    <mergeCell ref="D7:D9"/>
    <mergeCell ref="E7:F7"/>
    <mergeCell ref="E8:E9"/>
    <mergeCell ref="F8:F9"/>
  </mergeCells>
  <phoneticPr fontId="0" type="noConversion"/>
  <pageMargins left="0.70866141732283472" right="0.70866141732283472" top="0.74803149606299213" bottom="0.74803149606299213" header="0.31496062992125984" footer="0.31496062992125984"/>
  <pageSetup paperSize="9" scale="8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A8" sqref="A8:F17"/>
    </sheetView>
  </sheetViews>
  <sheetFormatPr defaultRowHeight="12.75" x14ac:dyDescent="0.2"/>
  <cols>
    <col min="1" max="1" width="11.28515625" style="1" customWidth="1"/>
    <col min="2" max="2" width="41" style="1" customWidth="1"/>
    <col min="3" max="3" width="14.7109375" style="1" customWidth="1"/>
    <col min="4" max="6" width="14.140625" style="1" customWidth="1"/>
    <col min="7" max="16384" width="9.140625" style="1"/>
  </cols>
  <sheetData>
    <row r="1" spans="1:6" ht="15.75" x14ac:dyDescent="0.25">
      <c r="D1" s="2" t="s">
        <v>42</v>
      </c>
      <c r="E1" s="3"/>
      <c r="F1" s="3"/>
    </row>
    <row r="2" spans="1:6" ht="15.75" x14ac:dyDescent="0.25">
      <c r="B2" s="7"/>
      <c r="D2" s="4" t="s">
        <v>43</v>
      </c>
      <c r="E2" s="3"/>
      <c r="F2" s="3"/>
    </row>
    <row r="3" spans="1:6" ht="15.75" x14ac:dyDescent="0.25">
      <c r="D3" s="4" t="s">
        <v>14</v>
      </c>
      <c r="E3" s="3"/>
      <c r="F3" s="3"/>
    </row>
    <row r="4" spans="1:6" ht="15.75" x14ac:dyDescent="0.25">
      <c r="D4" s="4" t="s">
        <v>44</v>
      </c>
      <c r="E4" s="3"/>
      <c r="F4" s="3"/>
    </row>
    <row r="5" spans="1:6" ht="37.5" customHeight="1" x14ac:dyDescent="0.25">
      <c r="D5" s="4"/>
      <c r="E5" s="3"/>
      <c r="F5" s="3"/>
    </row>
    <row r="6" spans="1:6" ht="15.75" x14ac:dyDescent="0.25">
      <c r="A6" s="30" t="s">
        <v>15</v>
      </c>
      <c r="B6" s="31"/>
      <c r="C6" s="31"/>
      <c r="D6" s="31"/>
      <c r="E6" s="31"/>
      <c r="F6" s="31"/>
    </row>
    <row r="7" spans="1:6" ht="22.5" customHeight="1" x14ac:dyDescent="0.25">
      <c r="A7" s="5"/>
      <c r="B7" s="5"/>
      <c r="C7" s="5"/>
      <c r="D7" s="5"/>
      <c r="E7" s="5"/>
      <c r="F7" s="6" t="s">
        <v>0</v>
      </c>
    </row>
    <row r="8" spans="1:6" ht="15" customHeight="1" x14ac:dyDescent="0.2">
      <c r="A8" s="32" t="s">
        <v>1</v>
      </c>
      <c r="B8" s="32" t="s">
        <v>2</v>
      </c>
      <c r="C8" s="32" t="s">
        <v>3</v>
      </c>
      <c r="D8" s="32" t="s">
        <v>4</v>
      </c>
      <c r="E8" s="32" t="s">
        <v>5</v>
      </c>
      <c r="F8" s="32"/>
    </row>
    <row r="9" spans="1:6" ht="12.75" customHeight="1" x14ac:dyDescent="0.2">
      <c r="A9" s="32"/>
      <c r="B9" s="32"/>
      <c r="C9" s="32"/>
      <c r="D9" s="32"/>
      <c r="E9" s="32" t="s">
        <v>3</v>
      </c>
      <c r="F9" s="32" t="s">
        <v>6</v>
      </c>
    </row>
    <row r="10" spans="1:6" ht="12.75" customHeight="1" x14ac:dyDescent="0.2">
      <c r="A10" s="32"/>
      <c r="B10" s="32"/>
      <c r="C10" s="32"/>
      <c r="D10" s="32"/>
      <c r="E10" s="32"/>
      <c r="F10" s="32"/>
    </row>
    <row r="11" spans="1:6" ht="15.75" x14ac:dyDescent="0.2">
      <c r="A11" s="8">
        <v>1</v>
      </c>
      <c r="B11" s="8">
        <v>2</v>
      </c>
      <c r="C11" s="8">
        <v>3</v>
      </c>
      <c r="D11" s="8">
        <v>4</v>
      </c>
      <c r="E11" s="8">
        <v>5</v>
      </c>
      <c r="F11" s="8">
        <v>6</v>
      </c>
    </row>
    <row r="12" spans="1:6" ht="15.75" x14ac:dyDescent="0.2">
      <c r="A12" s="9">
        <v>200000</v>
      </c>
      <c r="B12" s="10" t="s">
        <v>7</v>
      </c>
      <c r="C12" s="11">
        <v>0</v>
      </c>
      <c r="D12" s="11">
        <v>-79000</v>
      </c>
      <c r="E12" s="11">
        <v>79000</v>
      </c>
      <c r="F12" s="11">
        <v>79000</v>
      </c>
    </row>
    <row r="13" spans="1:6" ht="31.5" x14ac:dyDescent="0.2">
      <c r="A13" s="9">
        <v>208000</v>
      </c>
      <c r="B13" s="10" t="s">
        <v>8</v>
      </c>
      <c r="C13" s="11">
        <v>0</v>
      </c>
      <c r="D13" s="11">
        <v>-79000</v>
      </c>
      <c r="E13" s="11">
        <v>79000</v>
      </c>
      <c r="F13" s="11">
        <v>79000</v>
      </c>
    </row>
    <row r="14" spans="1:6" ht="47.25" x14ac:dyDescent="0.2">
      <c r="A14" s="12">
        <v>208400</v>
      </c>
      <c r="B14" s="13" t="s">
        <v>9</v>
      </c>
      <c r="C14" s="14">
        <v>0</v>
      </c>
      <c r="D14" s="14">
        <v>-79000</v>
      </c>
      <c r="E14" s="14">
        <v>79000</v>
      </c>
      <c r="F14" s="14">
        <v>79000</v>
      </c>
    </row>
    <row r="15" spans="1:6" ht="31.5" x14ac:dyDescent="0.2">
      <c r="A15" s="9">
        <v>600000</v>
      </c>
      <c r="B15" s="10" t="s">
        <v>10</v>
      </c>
      <c r="C15" s="11">
        <v>0</v>
      </c>
      <c r="D15" s="11">
        <v>-79000</v>
      </c>
      <c r="E15" s="11">
        <v>79000</v>
      </c>
      <c r="F15" s="11">
        <v>79000</v>
      </c>
    </row>
    <row r="16" spans="1:6" ht="15.75" x14ac:dyDescent="0.2">
      <c r="A16" s="9">
        <v>602000</v>
      </c>
      <c r="B16" s="10" t="s">
        <v>11</v>
      </c>
      <c r="C16" s="11">
        <v>0</v>
      </c>
      <c r="D16" s="11">
        <v>-79000</v>
      </c>
      <c r="E16" s="11">
        <v>79000</v>
      </c>
      <c r="F16" s="11">
        <v>79000</v>
      </c>
    </row>
    <row r="17" spans="1:6" ht="47.25" x14ac:dyDescent="0.2">
      <c r="A17" s="12">
        <v>602400</v>
      </c>
      <c r="B17" s="13" t="s">
        <v>9</v>
      </c>
      <c r="C17" s="14">
        <v>0</v>
      </c>
      <c r="D17" s="14">
        <v>-79000</v>
      </c>
      <c r="E17" s="14">
        <v>79000</v>
      </c>
      <c r="F17" s="14">
        <v>79000</v>
      </c>
    </row>
    <row r="18" spans="1:6" ht="15" x14ac:dyDescent="0.25">
      <c r="A18" s="5"/>
      <c r="B18" s="5"/>
      <c r="C18" s="5"/>
      <c r="D18" s="5"/>
      <c r="E18" s="5"/>
      <c r="F18" s="5"/>
    </row>
    <row r="19" spans="1:6" ht="15" x14ac:dyDescent="0.25">
      <c r="A19" s="5"/>
      <c r="B19" s="5"/>
      <c r="C19" s="5"/>
      <c r="D19" s="5"/>
      <c r="E19" s="5"/>
      <c r="F19" s="5"/>
    </row>
    <row r="20" spans="1:6" ht="15" x14ac:dyDescent="0.25">
      <c r="A20" s="5"/>
      <c r="B20" s="15" t="s">
        <v>12</v>
      </c>
      <c r="C20" s="16"/>
      <c r="D20" s="16"/>
      <c r="E20" s="15" t="s">
        <v>13</v>
      </c>
      <c r="F20" s="5"/>
    </row>
    <row r="21" spans="1:6" ht="15" x14ac:dyDescent="0.25">
      <c r="B21" s="5"/>
      <c r="C21" s="5"/>
      <c r="D21" s="5"/>
      <c r="E21" s="5"/>
    </row>
  </sheetData>
  <mergeCells count="8">
    <mergeCell ref="A6:F6"/>
    <mergeCell ref="A8:A10"/>
    <mergeCell ref="B8:B10"/>
    <mergeCell ref="C8:C10"/>
    <mergeCell ref="D8:D10"/>
    <mergeCell ref="E8:F8"/>
    <mergeCell ref="E9:E10"/>
    <mergeCell ref="F9:F10"/>
  </mergeCells>
  <phoneticPr fontId="0" type="noConversion"/>
  <pageMargins left="0.59055118110236204" right="0.59055118110236204" top="0.39370078740157499" bottom="0.39370078740157499" header="0" footer="0"/>
  <pageSetup paperSize="9" scale="8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3"/>
  <sheetViews>
    <sheetView tabSelected="1" topLeftCell="B30" workbookViewId="0">
      <selection activeCell="G39" sqref="G39"/>
    </sheetView>
  </sheetViews>
  <sheetFormatPr defaultRowHeight="15" x14ac:dyDescent="0.25"/>
  <cols>
    <col min="1" max="3" width="12" style="5" customWidth="1"/>
    <col min="4" max="4" width="40.7109375" style="5" customWidth="1"/>
    <col min="5" max="5" width="12.5703125" style="5" customWidth="1"/>
    <col min="6" max="6" width="14.42578125" style="5" customWidth="1"/>
    <col min="7" max="15" width="11.5703125" style="5" customWidth="1"/>
    <col min="16" max="16" width="13.7109375" style="5" customWidth="1"/>
    <col min="17" max="16384" width="9.140625" style="5"/>
  </cols>
  <sheetData>
    <row r="1" spans="1:16" ht="15.75" x14ac:dyDescent="0.25">
      <c r="M1" s="2" t="s">
        <v>92</v>
      </c>
      <c r="N1" s="3"/>
      <c r="O1" s="3"/>
    </row>
    <row r="2" spans="1:16" ht="15.75" x14ac:dyDescent="0.25">
      <c r="M2" s="4" t="s">
        <v>43</v>
      </c>
      <c r="N2" s="3"/>
      <c r="O2" s="3"/>
    </row>
    <row r="3" spans="1:16" ht="15.75" x14ac:dyDescent="0.25">
      <c r="M3" s="4" t="s">
        <v>14</v>
      </c>
      <c r="N3" s="3"/>
      <c r="O3" s="3"/>
    </row>
    <row r="4" spans="1:16" ht="15.75" x14ac:dyDescent="0.25">
      <c r="M4" s="4" t="s">
        <v>44</v>
      </c>
      <c r="N4" s="3"/>
      <c r="O4" s="3"/>
    </row>
    <row r="5" spans="1:16" x14ac:dyDescent="0.25">
      <c r="A5" s="34" t="s">
        <v>16</v>
      </c>
      <c r="B5" s="35"/>
      <c r="C5" s="35"/>
      <c r="D5" s="35"/>
      <c r="E5" s="35"/>
      <c r="F5" s="35"/>
      <c r="G5" s="35"/>
      <c r="H5" s="35"/>
      <c r="I5" s="35"/>
      <c r="J5" s="35"/>
      <c r="K5" s="35"/>
      <c r="L5" s="35"/>
      <c r="M5" s="35"/>
      <c r="N5" s="35"/>
      <c r="O5" s="35"/>
      <c r="P5" s="35"/>
    </row>
    <row r="6" spans="1:16" x14ac:dyDescent="0.25">
      <c r="A6" s="34" t="s">
        <v>41</v>
      </c>
      <c r="B6" s="35"/>
      <c r="C6" s="35"/>
      <c r="D6" s="35"/>
      <c r="E6" s="35"/>
      <c r="F6" s="35"/>
      <c r="G6" s="35"/>
      <c r="H6" s="35"/>
      <c r="I6" s="35"/>
      <c r="J6" s="35"/>
      <c r="K6" s="35"/>
      <c r="L6" s="35"/>
      <c r="M6" s="35"/>
      <c r="N6" s="35"/>
      <c r="O6" s="35"/>
      <c r="P6" s="35"/>
    </row>
    <row r="7" spans="1:16" x14ac:dyDescent="0.25">
      <c r="P7" s="6" t="s">
        <v>0</v>
      </c>
    </row>
    <row r="8" spans="1:16" ht="15" customHeight="1" x14ac:dyDescent="0.25">
      <c r="A8" s="33" t="s">
        <v>17</v>
      </c>
      <c r="B8" s="33" t="s">
        <v>18</v>
      </c>
      <c r="C8" s="33" t="s">
        <v>19</v>
      </c>
      <c r="D8" s="33" t="s">
        <v>20</v>
      </c>
      <c r="E8" s="33" t="s">
        <v>4</v>
      </c>
      <c r="F8" s="33"/>
      <c r="G8" s="33"/>
      <c r="H8" s="33"/>
      <c r="I8" s="33"/>
      <c r="J8" s="33" t="s">
        <v>5</v>
      </c>
      <c r="K8" s="33"/>
      <c r="L8" s="33"/>
      <c r="M8" s="33"/>
      <c r="N8" s="33"/>
      <c r="O8" s="33"/>
      <c r="P8" s="33" t="s">
        <v>21</v>
      </c>
    </row>
    <row r="9" spans="1:16" ht="15" customHeight="1" x14ac:dyDescent="0.25">
      <c r="A9" s="33"/>
      <c r="B9" s="33"/>
      <c r="C9" s="33"/>
      <c r="D9" s="33"/>
      <c r="E9" s="33" t="s">
        <v>3</v>
      </c>
      <c r="F9" s="33" t="s">
        <v>22</v>
      </c>
      <c r="G9" s="33" t="s">
        <v>23</v>
      </c>
      <c r="H9" s="33"/>
      <c r="I9" s="33" t="s">
        <v>24</v>
      </c>
      <c r="J9" s="33" t="s">
        <v>3</v>
      </c>
      <c r="K9" s="33" t="s">
        <v>22</v>
      </c>
      <c r="L9" s="33" t="s">
        <v>23</v>
      </c>
      <c r="M9" s="33"/>
      <c r="N9" s="33" t="s">
        <v>24</v>
      </c>
      <c r="O9" s="20" t="s">
        <v>23</v>
      </c>
      <c r="P9" s="33"/>
    </row>
    <row r="10" spans="1:16" ht="15" customHeight="1" x14ac:dyDescent="0.25">
      <c r="A10" s="33"/>
      <c r="B10" s="33"/>
      <c r="C10" s="33"/>
      <c r="D10" s="33"/>
      <c r="E10" s="33"/>
      <c r="F10" s="33"/>
      <c r="G10" s="33" t="s">
        <v>25</v>
      </c>
      <c r="H10" s="33" t="s">
        <v>26</v>
      </c>
      <c r="I10" s="33"/>
      <c r="J10" s="33"/>
      <c r="K10" s="33"/>
      <c r="L10" s="33" t="s">
        <v>25</v>
      </c>
      <c r="M10" s="33" t="s">
        <v>26</v>
      </c>
      <c r="N10" s="33"/>
      <c r="O10" s="33" t="s">
        <v>27</v>
      </c>
      <c r="P10" s="33"/>
    </row>
    <row r="11" spans="1:16" ht="57" customHeight="1" x14ac:dyDescent="0.25">
      <c r="A11" s="33"/>
      <c r="B11" s="33"/>
      <c r="C11" s="33"/>
      <c r="D11" s="33"/>
      <c r="E11" s="33"/>
      <c r="F11" s="33"/>
      <c r="G11" s="33"/>
      <c r="H11" s="33"/>
      <c r="I11" s="33"/>
      <c r="J11" s="33"/>
      <c r="K11" s="33"/>
      <c r="L11" s="33"/>
      <c r="M11" s="33"/>
      <c r="N11" s="33"/>
      <c r="O11" s="33"/>
      <c r="P11" s="33"/>
    </row>
    <row r="12" spans="1:16" x14ac:dyDescent="0.25">
      <c r="A12" s="20">
        <v>1</v>
      </c>
      <c r="B12" s="20">
        <v>2</v>
      </c>
      <c r="C12" s="20">
        <v>3</v>
      </c>
      <c r="D12" s="20">
        <v>4</v>
      </c>
      <c r="E12" s="20">
        <v>5</v>
      </c>
      <c r="F12" s="20">
        <v>6</v>
      </c>
      <c r="G12" s="20">
        <v>7</v>
      </c>
      <c r="H12" s="20">
        <v>8</v>
      </c>
      <c r="I12" s="20">
        <v>9</v>
      </c>
      <c r="J12" s="20">
        <v>10</v>
      </c>
      <c r="K12" s="20">
        <v>11</v>
      </c>
      <c r="L12" s="20">
        <v>12</v>
      </c>
      <c r="M12" s="20">
        <v>13</v>
      </c>
      <c r="N12" s="20">
        <v>14</v>
      </c>
      <c r="O12" s="20">
        <v>15</v>
      </c>
      <c r="P12" s="20">
        <v>16</v>
      </c>
    </row>
    <row r="13" spans="1:16" ht="28.5" x14ac:dyDescent="0.25">
      <c r="A13" s="21" t="s">
        <v>28</v>
      </c>
      <c r="B13" s="22"/>
      <c r="C13" s="23"/>
      <c r="D13" s="24" t="s">
        <v>29</v>
      </c>
      <c r="E13" s="25">
        <v>-80000</v>
      </c>
      <c r="F13" s="25">
        <v>-80000</v>
      </c>
      <c r="G13" s="25">
        <v>-1000</v>
      </c>
      <c r="H13" s="25">
        <f>H14+H16</f>
        <v>-2305.39</v>
      </c>
      <c r="I13" s="25">
        <v>0</v>
      </c>
      <c r="J13" s="25">
        <v>79000</v>
      </c>
      <c r="K13" s="25">
        <v>0</v>
      </c>
      <c r="L13" s="25">
        <v>0</v>
      </c>
      <c r="M13" s="25">
        <v>0</v>
      </c>
      <c r="N13" s="25">
        <v>79000</v>
      </c>
      <c r="O13" s="25">
        <v>79000</v>
      </c>
      <c r="P13" s="25">
        <v>-1000</v>
      </c>
    </row>
    <row r="14" spans="1:16" x14ac:dyDescent="0.25">
      <c r="A14" s="22"/>
      <c r="B14" s="21" t="s">
        <v>35</v>
      </c>
      <c r="C14" s="23"/>
      <c r="D14" s="25" t="s">
        <v>36</v>
      </c>
      <c r="E14" s="25">
        <v>-1000</v>
      </c>
      <c r="F14" s="25">
        <v>-1000</v>
      </c>
      <c r="G14" s="25">
        <v>-1000</v>
      </c>
      <c r="H14" s="25">
        <f>H15</f>
        <v>-2000</v>
      </c>
      <c r="I14" s="25">
        <v>0</v>
      </c>
      <c r="J14" s="25">
        <v>0</v>
      </c>
      <c r="K14" s="25">
        <v>0</v>
      </c>
      <c r="L14" s="25">
        <v>0</v>
      </c>
      <c r="M14" s="25">
        <v>0</v>
      </c>
      <c r="N14" s="25">
        <v>0</v>
      </c>
      <c r="O14" s="25">
        <v>0</v>
      </c>
      <c r="P14" s="25">
        <v>-1000</v>
      </c>
    </row>
    <row r="15" spans="1:16" x14ac:dyDescent="0.25">
      <c r="A15" s="20"/>
      <c r="B15" s="26" t="s">
        <v>37</v>
      </c>
      <c r="C15" s="27" t="s">
        <v>38</v>
      </c>
      <c r="D15" s="28" t="s">
        <v>39</v>
      </c>
      <c r="E15" s="28">
        <v>-1000</v>
      </c>
      <c r="F15" s="28">
        <v>-1000</v>
      </c>
      <c r="G15" s="28">
        <v>-1000</v>
      </c>
      <c r="H15" s="28">
        <v>-2000</v>
      </c>
      <c r="I15" s="28">
        <v>0</v>
      </c>
      <c r="J15" s="28">
        <v>0</v>
      </c>
      <c r="K15" s="28">
        <v>0</v>
      </c>
      <c r="L15" s="28">
        <v>0</v>
      </c>
      <c r="M15" s="28">
        <v>0</v>
      </c>
      <c r="N15" s="28">
        <v>0</v>
      </c>
      <c r="O15" s="28">
        <v>0</v>
      </c>
      <c r="P15" s="28">
        <v>-1000</v>
      </c>
    </row>
    <row r="16" spans="1:16" ht="28.5" x14ac:dyDescent="0.25">
      <c r="A16" s="22"/>
      <c r="B16" s="21" t="s">
        <v>45</v>
      </c>
      <c r="C16" s="23"/>
      <c r="D16" s="25" t="s">
        <v>46</v>
      </c>
      <c r="E16" s="25">
        <v>-79000</v>
      </c>
      <c r="F16" s="25">
        <v>-79000</v>
      </c>
      <c r="G16" s="25">
        <v>0</v>
      </c>
      <c r="H16" s="25">
        <v>-305.39</v>
      </c>
      <c r="I16" s="25">
        <v>0</v>
      </c>
      <c r="J16" s="25">
        <v>79000</v>
      </c>
      <c r="K16" s="25">
        <v>0</v>
      </c>
      <c r="L16" s="25">
        <v>0</v>
      </c>
      <c r="M16" s="25">
        <v>0</v>
      </c>
      <c r="N16" s="25">
        <v>79000</v>
      </c>
      <c r="O16" s="25">
        <v>79000</v>
      </c>
      <c r="P16" s="25">
        <v>0</v>
      </c>
    </row>
    <row r="17" spans="1:16" x14ac:dyDescent="0.25">
      <c r="A17" s="20"/>
      <c r="B17" s="26" t="s">
        <v>47</v>
      </c>
      <c r="C17" s="27" t="s">
        <v>48</v>
      </c>
      <c r="D17" s="28" t="s">
        <v>49</v>
      </c>
      <c r="E17" s="28">
        <v>-79000</v>
      </c>
      <c r="F17" s="28">
        <v>-79000</v>
      </c>
      <c r="G17" s="28">
        <v>0</v>
      </c>
      <c r="H17" s="28">
        <v>-305.39</v>
      </c>
      <c r="I17" s="28">
        <v>0</v>
      </c>
      <c r="J17" s="28">
        <v>79000</v>
      </c>
      <c r="K17" s="28">
        <v>0</v>
      </c>
      <c r="L17" s="28">
        <v>0</v>
      </c>
      <c r="M17" s="28">
        <v>0</v>
      </c>
      <c r="N17" s="28">
        <v>79000</v>
      </c>
      <c r="O17" s="28">
        <v>79000</v>
      </c>
      <c r="P17" s="28">
        <v>0</v>
      </c>
    </row>
    <row r="18" spans="1:16" ht="57" x14ac:dyDescent="0.25">
      <c r="A18" s="21" t="s">
        <v>33</v>
      </c>
      <c r="B18" s="22"/>
      <c r="C18" s="23"/>
      <c r="D18" s="24" t="s">
        <v>34</v>
      </c>
      <c r="E18" s="25">
        <v>-6823718.9799999995</v>
      </c>
      <c r="F18" s="25">
        <v>-6823718.9799999995</v>
      </c>
      <c r="G18" s="25">
        <v>0</v>
      </c>
      <c r="H18" s="25">
        <v>-7940</v>
      </c>
      <c r="I18" s="25">
        <v>0</v>
      </c>
      <c r="J18" s="25">
        <v>0</v>
      </c>
      <c r="K18" s="25">
        <v>0</v>
      </c>
      <c r="L18" s="25">
        <v>0</v>
      </c>
      <c r="M18" s="25">
        <v>0</v>
      </c>
      <c r="N18" s="25">
        <v>0</v>
      </c>
      <c r="O18" s="25">
        <v>0</v>
      </c>
      <c r="P18" s="25">
        <v>-6823718.9799999995</v>
      </c>
    </row>
    <row r="19" spans="1:16" x14ac:dyDescent="0.25">
      <c r="A19" s="22"/>
      <c r="B19" s="21" t="s">
        <v>35</v>
      </c>
      <c r="C19" s="23"/>
      <c r="D19" s="25" t="s">
        <v>36</v>
      </c>
      <c r="E19" s="25">
        <v>1200</v>
      </c>
      <c r="F19" s="25">
        <v>1200</v>
      </c>
      <c r="G19" s="25">
        <v>0</v>
      </c>
      <c r="H19" s="25">
        <v>-7940</v>
      </c>
      <c r="I19" s="25">
        <v>0</v>
      </c>
      <c r="J19" s="25">
        <v>0</v>
      </c>
      <c r="K19" s="25">
        <v>0</v>
      </c>
      <c r="L19" s="25">
        <v>0</v>
      </c>
      <c r="M19" s="25">
        <v>0</v>
      </c>
      <c r="N19" s="25">
        <v>0</v>
      </c>
      <c r="O19" s="25">
        <v>0</v>
      </c>
      <c r="P19" s="25">
        <v>1200</v>
      </c>
    </row>
    <row r="20" spans="1:16" x14ac:dyDescent="0.25">
      <c r="A20" s="20"/>
      <c r="B20" s="26" t="s">
        <v>37</v>
      </c>
      <c r="C20" s="27" t="s">
        <v>38</v>
      </c>
      <c r="D20" s="28" t="s">
        <v>39</v>
      </c>
      <c r="E20" s="28">
        <v>1200</v>
      </c>
      <c r="F20" s="28">
        <v>1200</v>
      </c>
      <c r="G20" s="28">
        <v>0</v>
      </c>
      <c r="H20" s="28">
        <v>-7940</v>
      </c>
      <c r="I20" s="28">
        <v>0</v>
      </c>
      <c r="J20" s="28">
        <v>0</v>
      </c>
      <c r="K20" s="28">
        <v>0</v>
      </c>
      <c r="L20" s="28">
        <v>0</v>
      </c>
      <c r="M20" s="28">
        <v>0</v>
      </c>
      <c r="N20" s="28">
        <v>0</v>
      </c>
      <c r="O20" s="28">
        <v>0</v>
      </c>
      <c r="P20" s="28">
        <v>1200</v>
      </c>
    </row>
    <row r="21" spans="1:16" ht="28.5" x14ac:dyDescent="0.25">
      <c r="A21" s="22"/>
      <c r="B21" s="21" t="s">
        <v>30</v>
      </c>
      <c r="C21" s="23"/>
      <c r="D21" s="25" t="s">
        <v>31</v>
      </c>
      <c r="E21" s="25">
        <v>-7717865.5099999998</v>
      </c>
      <c r="F21" s="25">
        <v>-7717865.5099999998</v>
      </c>
      <c r="G21" s="25">
        <v>0</v>
      </c>
      <c r="H21" s="25">
        <v>0</v>
      </c>
      <c r="I21" s="25">
        <v>0</v>
      </c>
      <c r="J21" s="25">
        <v>0</v>
      </c>
      <c r="K21" s="25">
        <v>0</v>
      </c>
      <c r="L21" s="25">
        <v>0</v>
      </c>
      <c r="M21" s="25">
        <v>0</v>
      </c>
      <c r="N21" s="25">
        <v>0</v>
      </c>
      <c r="O21" s="25">
        <v>0</v>
      </c>
      <c r="P21" s="25">
        <v>-7717865.5099999998</v>
      </c>
    </row>
    <row r="22" spans="1:16" ht="270" x14ac:dyDescent="0.25">
      <c r="A22" s="20"/>
      <c r="B22" s="26" t="s">
        <v>50</v>
      </c>
      <c r="C22" s="27" t="s">
        <v>51</v>
      </c>
      <c r="D22" s="28" t="s">
        <v>52</v>
      </c>
      <c r="E22" s="28">
        <v>-3416444.3</v>
      </c>
      <c r="F22" s="28">
        <v>-3416444.3</v>
      </c>
      <c r="G22" s="28">
        <v>0</v>
      </c>
      <c r="H22" s="28">
        <v>0</v>
      </c>
      <c r="I22" s="28">
        <v>0</v>
      </c>
      <c r="J22" s="28">
        <v>0</v>
      </c>
      <c r="K22" s="28">
        <v>0</v>
      </c>
      <c r="L22" s="28">
        <v>0</v>
      </c>
      <c r="M22" s="28">
        <v>0</v>
      </c>
      <c r="N22" s="28">
        <v>0</v>
      </c>
      <c r="O22" s="28">
        <v>0</v>
      </c>
      <c r="P22" s="28">
        <v>-3416444.3</v>
      </c>
    </row>
    <row r="23" spans="1:16" ht="225" x14ac:dyDescent="0.25">
      <c r="A23" s="20"/>
      <c r="B23" s="26" t="s">
        <v>53</v>
      </c>
      <c r="C23" s="27" t="s">
        <v>51</v>
      </c>
      <c r="D23" s="28" t="s">
        <v>54</v>
      </c>
      <c r="E23" s="28">
        <v>-18.98</v>
      </c>
      <c r="F23" s="28">
        <v>-18.98</v>
      </c>
      <c r="G23" s="28">
        <v>0</v>
      </c>
      <c r="H23" s="28">
        <v>0</v>
      </c>
      <c r="I23" s="28">
        <v>0</v>
      </c>
      <c r="J23" s="28">
        <v>0</v>
      </c>
      <c r="K23" s="28">
        <v>0</v>
      </c>
      <c r="L23" s="28">
        <v>0</v>
      </c>
      <c r="M23" s="28">
        <v>0</v>
      </c>
      <c r="N23" s="28">
        <v>0</v>
      </c>
      <c r="O23" s="28">
        <v>0</v>
      </c>
      <c r="P23" s="28">
        <v>-18.98</v>
      </c>
    </row>
    <row r="24" spans="1:16" ht="90" x14ac:dyDescent="0.25">
      <c r="A24" s="20"/>
      <c r="B24" s="26" t="s">
        <v>55</v>
      </c>
      <c r="C24" s="27" t="s">
        <v>56</v>
      </c>
      <c r="D24" s="28" t="s">
        <v>57</v>
      </c>
      <c r="E24" s="28">
        <v>-246.53</v>
      </c>
      <c r="F24" s="28">
        <v>-246.53</v>
      </c>
      <c r="G24" s="28">
        <v>0</v>
      </c>
      <c r="H24" s="28">
        <v>0</v>
      </c>
      <c r="I24" s="28">
        <v>0</v>
      </c>
      <c r="J24" s="28">
        <v>0</v>
      </c>
      <c r="K24" s="28">
        <v>0</v>
      </c>
      <c r="L24" s="28">
        <v>0</v>
      </c>
      <c r="M24" s="28">
        <v>0</v>
      </c>
      <c r="N24" s="28">
        <v>0</v>
      </c>
      <c r="O24" s="28">
        <v>0</v>
      </c>
      <c r="P24" s="28">
        <v>-246.53</v>
      </c>
    </row>
    <row r="25" spans="1:16" x14ac:dyDescent="0.25">
      <c r="A25" s="20"/>
      <c r="B25" s="26" t="s">
        <v>58</v>
      </c>
      <c r="C25" s="27" t="s">
        <v>32</v>
      </c>
      <c r="D25" s="28" t="s">
        <v>59</v>
      </c>
      <c r="E25" s="28">
        <v>-195000</v>
      </c>
      <c r="F25" s="28">
        <v>-195000</v>
      </c>
      <c r="G25" s="28">
        <v>0</v>
      </c>
      <c r="H25" s="28">
        <v>0</v>
      </c>
      <c r="I25" s="28">
        <v>0</v>
      </c>
      <c r="J25" s="28">
        <v>0</v>
      </c>
      <c r="K25" s="28">
        <v>0</v>
      </c>
      <c r="L25" s="28">
        <v>0</v>
      </c>
      <c r="M25" s="28">
        <v>0</v>
      </c>
      <c r="N25" s="28">
        <v>0</v>
      </c>
      <c r="O25" s="28">
        <v>0</v>
      </c>
      <c r="P25" s="28">
        <v>-195000</v>
      </c>
    </row>
    <row r="26" spans="1:16" ht="30" x14ac:dyDescent="0.25">
      <c r="A26" s="20"/>
      <c r="B26" s="26" t="s">
        <v>60</v>
      </c>
      <c r="C26" s="27" t="s">
        <v>32</v>
      </c>
      <c r="D26" s="28" t="s">
        <v>61</v>
      </c>
      <c r="E26" s="28">
        <v>-160000</v>
      </c>
      <c r="F26" s="28">
        <v>-160000</v>
      </c>
      <c r="G26" s="28">
        <v>0</v>
      </c>
      <c r="H26" s="28">
        <v>0</v>
      </c>
      <c r="I26" s="28">
        <v>0</v>
      </c>
      <c r="J26" s="28">
        <v>0</v>
      </c>
      <c r="K26" s="28">
        <v>0</v>
      </c>
      <c r="L26" s="28">
        <v>0</v>
      </c>
      <c r="M26" s="28">
        <v>0</v>
      </c>
      <c r="N26" s="28">
        <v>0</v>
      </c>
      <c r="O26" s="28">
        <v>0</v>
      </c>
      <c r="P26" s="28">
        <v>-160000</v>
      </c>
    </row>
    <row r="27" spans="1:16" x14ac:dyDescent="0.25">
      <c r="A27" s="20"/>
      <c r="B27" s="26" t="s">
        <v>62</v>
      </c>
      <c r="C27" s="27" t="s">
        <v>32</v>
      </c>
      <c r="D27" s="28" t="s">
        <v>63</v>
      </c>
      <c r="E27" s="28">
        <v>-32000</v>
      </c>
      <c r="F27" s="28">
        <v>-32000</v>
      </c>
      <c r="G27" s="28">
        <v>0</v>
      </c>
      <c r="H27" s="28">
        <v>0</v>
      </c>
      <c r="I27" s="28">
        <v>0</v>
      </c>
      <c r="J27" s="28">
        <v>0</v>
      </c>
      <c r="K27" s="28">
        <v>0</v>
      </c>
      <c r="L27" s="28">
        <v>0</v>
      </c>
      <c r="M27" s="28">
        <v>0</v>
      </c>
      <c r="N27" s="28">
        <v>0</v>
      </c>
      <c r="O27" s="28">
        <v>0</v>
      </c>
      <c r="P27" s="28">
        <v>-32000</v>
      </c>
    </row>
    <row r="28" spans="1:16" x14ac:dyDescent="0.25">
      <c r="A28" s="20"/>
      <c r="B28" s="26" t="s">
        <v>64</v>
      </c>
      <c r="C28" s="29"/>
      <c r="D28" s="28" t="s">
        <v>65</v>
      </c>
      <c r="E28" s="28">
        <v>-800000</v>
      </c>
      <c r="F28" s="28">
        <v>-800000</v>
      </c>
      <c r="G28" s="28">
        <v>0</v>
      </c>
      <c r="H28" s="28">
        <v>0</v>
      </c>
      <c r="I28" s="28">
        <v>0</v>
      </c>
      <c r="J28" s="28">
        <v>0</v>
      </c>
      <c r="K28" s="28">
        <v>0</v>
      </c>
      <c r="L28" s="28">
        <v>0</v>
      </c>
      <c r="M28" s="28">
        <v>0</v>
      </c>
      <c r="N28" s="28">
        <v>0</v>
      </c>
      <c r="O28" s="28">
        <v>0</v>
      </c>
      <c r="P28" s="28">
        <v>-800000</v>
      </c>
    </row>
    <row r="29" spans="1:16" x14ac:dyDescent="0.25">
      <c r="A29" s="20"/>
      <c r="B29" s="26" t="s">
        <v>66</v>
      </c>
      <c r="C29" s="27" t="s">
        <v>32</v>
      </c>
      <c r="D29" s="28" t="s">
        <v>67</v>
      </c>
      <c r="E29" s="28">
        <v>-9900</v>
      </c>
      <c r="F29" s="28">
        <v>-9900</v>
      </c>
      <c r="G29" s="28">
        <v>0</v>
      </c>
      <c r="H29" s="28">
        <v>0</v>
      </c>
      <c r="I29" s="28">
        <v>0</v>
      </c>
      <c r="J29" s="28">
        <v>0</v>
      </c>
      <c r="K29" s="28">
        <v>0</v>
      </c>
      <c r="L29" s="28">
        <v>0</v>
      </c>
      <c r="M29" s="28">
        <v>0</v>
      </c>
      <c r="N29" s="28">
        <v>0</v>
      </c>
      <c r="O29" s="28">
        <v>0</v>
      </c>
      <c r="P29" s="28">
        <v>-9900</v>
      </c>
    </row>
    <row r="30" spans="1:16" ht="45" x14ac:dyDescent="0.25">
      <c r="A30" s="20"/>
      <c r="B30" s="26" t="s">
        <v>68</v>
      </c>
      <c r="C30" s="27" t="s">
        <v>69</v>
      </c>
      <c r="D30" s="28" t="s">
        <v>70</v>
      </c>
      <c r="E30" s="28">
        <v>-3000000</v>
      </c>
      <c r="F30" s="28">
        <v>-3000000</v>
      </c>
      <c r="G30" s="28">
        <v>0</v>
      </c>
      <c r="H30" s="28">
        <v>0</v>
      </c>
      <c r="I30" s="28">
        <v>0</v>
      </c>
      <c r="J30" s="28">
        <v>0</v>
      </c>
      <c r="K30" s="28">
        <v>0</v>
      </c>
      <c r="L30" s="28">
        <v>0</v>
      </c>
      <c r="M30" s="28">
        <v>0</v>
      </c>
      <c r="N30" s="28">
        <v>0</v>
      </c>
      <c r="O30" s="28">
        <v>0</v>
      </c>
      <c r="P30" s="28">
        <v>-3000000</v>
      </c>
    </row>
    <row r="31" spans="1:16" ht="15" hidden="1" customHeight="1" x14ac:dyDescent="0.25">
      <c r="A31" s="20"/>
      <c r="B31" s="26" t="s">
        <v>71</v>
      </c>
      <c r="C31" s="27" t="s">
        <v>69</v>
      </c>
      <c r="D31" s="28" t="s">
        <v>72</v>
      </c>
      <c r="E31" s="28">
        <v>-104255.7</v>
      </c>
      <c r="F31" s="28">
        <v>-104255.7</v>
      </c>
      <c r="G31" s="28">
        <v>0</v>
      </c>
      <c r="H31" s="28">
        <v>0</v>
      </c>
      <c r="I31" s="28">
        <v>0</v>
      </c>
      <c r="J31" s="28">
        <v>0</v>
      </c>
      <c r="K31" s="28">
        <v>0</v>
      </c>
      <c r="L31" s="28">
        <v>0</v>
      </c>
      <c r="M31" s="28">
        <v>0</v>
      </c>
      <c r="N31" s="28">
        <v>0</v>
      </c>
      <c r="O31" s="28">
        <v>0</v>
      </c>
      <c r="P31" s="28">
        <v>-104255.7</v>
      </c>
    </row>
    <row r="32" spans="1:16" ht="15" hidden="1" customHeight="1" x14ac:dyDescent="0.25">
      <c r="A32" s="22"/>
      <c r="B32" s="21" t="s">
        <v>73</v>
      </c>
      <c r="C32" s="23"/>
      <c r="D32" s="25" t="s">
        <v>74</v>
      </c>
      <c r="E32" s="25">
        <v>892946.53</v>
      </c>
      <c r="F32" s="25">
        <v>892946.53</v>
      </c>
      <c r="G32" s="25">
        <v>0</v>
      </c>
      <c r="H32" s="25">
        <v>0</v>
      </c>
      <c r="I32" s="25">
        <v>0</v>
      </c>
      <c r="J32" s="25">
        <v>0</v>
      </c>
      <c r="K32" s="25">
        <v>0</v>
      </c>
      <c r="L32" s="25">
        <v>0</v>
      </c>
      <c r="M32" s="25">
        <v>0</v>
      </c>
      <c r="N32" s="25">
        <v>0</v>
      </c>
      <c r="O32" s="25">
        <v>0</v>
      </c>
      <c r="P32" s="25">
        <v>892946.53</v>
      </c>
    </row>
    <row r="33" spans="1:16" ht="45" x14ac:dyDescent="0.25">
      <c r="A33" s="20"/>
      <c r="B33" s="26" t="s">
        <v>75</v>
      </c>
      <c r="C33" s="27" t="s">
        <v>56</v>
      </c>
      <c r="D33" s="28" t="s">
        <v>76</v>
      </c>
      <c r="E33" s="28">
        <v>323100</v>
      </c>
      <c r="F33" s="28">
        <v>323100</v>
      </c>
      <c r="G33" s="28">
        <v>0</v>
      </c>
      <c r="H33" s="28">
        <v>0</v>
      </c>
      <c r="I33" s="28">
        <v>0</v>
      </c>
      <c r="J33" s="28">
        <v>0</v>
      </c>
      <c r="K33" s="28">
        <v>0</v>
      </c>
      <c r="L33" s="28">
        <v>0</v>
      </c>
      <c r="M33" s="28">
        <v>0</v>
      </c>
      <c r="N33" s="28">
        <v>0</v>
      </c>
      <c r="O33" s="28">
        <v>0</v>
      </c>
      <c r="P33" s="28">
        <v>323100</v>
      </c>
    </row>
    <row r="34" spans="1:16" ht="45" x14ac:dyDescent="0.25">
      <c r="A34" s="20"/>
      <c r="B34" s="26" t="s">
        <v>77</v>
      </c>
      <c r="C34" s="27" t="s">
        <v>56</v>
      </c>
      <c r="D34" s="28" t="s">
        <v>78</v>
      </c>
      <c r="E34" s="28">
        <v>569846.53</v>
      </c>
      <c r="F34" s="28">
        <v>569846.53</v>
      </c>
      <c r="G34" s="28">
        <v>0</v>
      </c>
      <c r="H34" s="28">
        <v>0</v>
      </c>
      <c r="I34" s="28">
        <v>0</v>
      </c>
      <c r="J34" s="28">
        <v>0</v>
      </c>
      <c r="K34" s="28">
        <v>0</v>
      </c>
      <c r="L34" s="28">
        <v>0</v>
      </c>
      <c r="M34" s="28">
        <v>0</v>
      </c>
      <c r="N34" s="28">
        <v>0</v>
      </c>
      <c r="O34" s="28">
        <v>0</v>
      </c>
      <c r="P34" s="28">
        <v>569846.53</v>
      </c>
    </row>
    <row r="35" spans="1:16" ht="32.25" customHeight="1" x14ac:dyDescent="0.25">
      <c r="A35" s="21" t="s">
        <v>79</v>
      </c>
      <c r="B35" s="22"/>
      <c r="C35" s="23"/>
      <c r="D35" s="24" t="s">
        <v>80</v>
      </c>
      <c r="E35" s="25">
        <v>-200</v>
      </c>
      <c r="F35" s="25">
        <v>-200</v>
      </c>
      <c r="G35" s="25">
        <v>2000</v>
      </c>
      <c r="H35" s="25">
        <v>-746</v>
      </c>
      <c r="I35" s="25">
        <v>0</v>
      </c>
      <c r="J35" s="25">
        <v>0</v>
      </c>
      <c r="K35" s="25">
        <v>0</v>
      </c>
      <c r="L35" s="25">
        <v>0</v>
      </c>
      <c r="M35" s="25">
        <v>0</v>
      </c>
      <c r="N35" s="25">
        <v>0</v>
      </c>
      <c r="O35" s="25">
        <v>0</v>
      </c>
      <c r="P35" s="25">
        <v>-200</v>
      </c>
    </row>
    <row r="36" spans="1:16" x14ac:dyDescent="0.25">
      <c r="A36" s="22"/>
      <c r="B36" s="21" t="s">
        <v>35</v>
      </c>
      <c r="C36" s="23"/>
      <c r="D36" s="25" t="s">
        <v>36</v>
      </c>
      <c r="E36" s="25">
        <v>-200</v>
      </c>
      <c r="F36" s="25">
        <v>-200</v>
      </c>
      <c r="G36" s="25">
        <v>2000</v>
      </c>
      <c r="H36" s="25">
        <v>-746</v>
      </c>
      <c r="I36" s="25">
        <v>0</v>
      </c>
      <c r="J36" s="25">
        <v>0</v>
      </c>
      <c r="K36" s="25">
        <v>0</v>
      </c>
      <c r="L36" s="25">
        <v>0</v>
      </c>
      <c r="M36" s="25">
        <v>0</v>
      </c>
      <c r="N36" s="25">
        <v>0</v>
      </c>
      <c r="O36" s="25">
        <v>0</v>
      </c>
      <c r="P36" s="25">
        <v>-200</v>
      </c>
    </row>
    <row r="37" spans="1:16" x14ac:dyDescent="0.25">
      <c r="A37" s="20"/>
      <c r="B37" s="26" t="s">
        <v>37</v>
      </c>
      <c r="C37" s="27" t="s">
        <v>38</v>
      </c>
      <c r="D37" s="28" t="s">
        <v>39</v>
      </c>
      <c r="E37" s="28">
        <v>-200</v>
      </c>
      <c r="F37" s="28">
        <v>-200</v>
      </c>
      <c r="G37" s="28">
        <v>2000</v>
      </c>
      <c r="H37" s="28">
        <v>-746</v>
      </c>
      <c r="I37" s="28">
        <v>0</v>
      </c>
      <c r="J37" s="28">
        <v>0</v>
      </c>
      <c r="K37" s="28">
        <v>0</v>
      </c>
      <c r="L37" s="28">
        <v>0</v>
      </c>
      <c r="M37" s="28">
        <v>0</v>
      </c>
      <c r="N37" s="28">
        <v>0</v>
      </c>
      <c r="O37" s="28">
        <v>0</v>
      </c>
      <c r="P37" s="28">
        <v>-200</v>
      </c>
    </row>
    <row r="38" spans="1:16" x14ac:dyDescent="0.25">
      <c r="A38" s="22"/>
      <c r="B38" s="21" t="s">
        <v>40</v>
      </c>
      <c r="C38" s="23"/>
      <c r="D38" s="24" t="s">
        <v>3</v>
      </c>
      <c r="E38" s="25">
        <v>-6903918.9799999995</v>
      </c>
      <c r="F38" s="25">
        <v>-6903918.9799999995</v>
      </c>
      <c r="G38" s="25">
        <v>1000</v>
      </c>
      <c r="H38" s="25">
        <f>H13+H18+H35</f>
        <v>-10991.39</v>
      </c>
      <c r="I38" s="25">
        <v>0</v>
      </c>
      <c r="J38" s="25">
        <v>79000</v>
      </c>
      <c r="K38" s="25">
        <v>0</v>
      </c>
      <c r="L38" s="25">
        <v>0</v>
      </c>
      <c r="M38" s="25">
        <v>0</v>
      </c>
      <c r="N38" s="25">
        <v>79000</v>
      </c>
      <c r="O38" s="25">
        <v>79000</v>
      </c>
      <c r="P38" s="25">
        <v>-6824918.9799999995</v>
      </c>
    </row>
    <row r="43" spans="1:16" x14ac:dyDescent="0.25">
      <c r="C43" s="15" t="s">
        <v>12</v>
      </c>
      <c r="D43" s="16"/>
      <c r="E43" s="16"/>
      <c r="J43" s="15" t="s">
        <v>13</v>
      </c>
    </row>
  </sheetData>
  <mergeCells count="22">
    <mergeCell ref="A5:P5"/>
    <mergeCell ref="A6:P6"/>
    <mergeCell ref="O10:O11"/>
    <mergeCell ref="P8:P11"/>
    <mergeCell ref="G10:G11"/>
    <mergeCell ref="H10:H11"/>
    <mergeCell ref="E8:I8"/>
    <mergeCell ref="E9:E11"/>
    <mergeCell ref="F9:F11"/>
    <mergeCell ref="G9:H9"/>
    <mergeCell ref="A8:A11"/>
    <mergeCell ref="B8:B11"/>
    <mergeCell ref="C8:C11"/>
    <mergeCell ref="D8:D11"/>
    <mergeCell ref="I9:I11"/>
    <mergeCell ref="J8:O8"/>
    <mergeCell ref="J9:J11"/>
    <mergeCell ref="K9:K11"/>
    <mergeCell ref="L9:M9"/>
    <mergeCell ref="L10:L11"/>
    <mergeCell ref="M10:M11"/>
    <mergeCell ref="N9:N11"/>
  </mergeCells>
  <phoneticPr fontId="0" type="noConversion"/>
  <pageMargins left="0.70866141732283472" right="0.70866141732283472" top="0.74803149606299213" bottom="0.74803149606299213" header="0.31496062992125984" footer="0.31496062992125984"/>
  <pageSetup paperSize="9" scale="64" fitToHeight="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дод.1</vt:lpstr>
      <vt:lpstr>дод.2</vt:lpstr>
      <vt:lpstr>дод.3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dc:creator>
  <cp:lastModifiedBy>1</cp:lastModifiedBy>
  <cp:lastPrinted>2015-12-21T07:49:05Z</cp:lastPrinted>
  <dcterms:created xsi:type="dcterms:W3CDTF">2015-10-13T07:56:49Z</dcterms:created>
  <dcterms:modified xsi:type="dcterms:W3CDTF">2015-12-23T08:01:12Z</dcterms:modified>
</cp:coreProperties>
</file>